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9309D1EF-80BE-4037-BAD8-61A69863EEF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1" l="1"/>
  <c r="G60" i="1"/>
  <c r="H60" i="1"/>
  <c r="I60" i="1"/>
  <c r="J60" i="1"/>
  <c r="K60" i="1"/>
  <c r="L60" i="1"/>
  <c r="E60" i="1"/>
  <c r="F46" i="1"/>
  <c r="G46" i="1"/>
  <c r="H46" i="1"/>
  <c r="I46" i="1"/>
  <c r="J46" i="1"/>
  <c r="K46" i="1"/>
  <c r="L46" i="1"/>
  <c r="E46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1" i="1"/>
  <c r="L12" i="1"/>
  <c r="K12" i="1"/>
</calcChain>
</file>

<file path=xl/sharedStrings.xml><?xml version="1.0" encoding="utf-8"?>
<sst xmlns="http://schemas.openxmlformats.org/spreadsheetml/2006/main" count="68" uniqueCount="62">
  <si>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</si>
  <si>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</si>
  <si>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</si>
  <si>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</si>
  <si>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</si>
  <si>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</si>
  <si>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</si>
  <si>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</si>
  <si>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</si>
  <si>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</si>
  <si>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</si>
  <si>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</si>
  <si>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</si>
  <si>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</si>
  <si>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</si>
  <si>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</si>
  <si>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</si>
  <si>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</si>
  <si>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</si>
  <si>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</si>
  <si>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</si>
  <si>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</si>
  <si>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</si>
  <si>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</si>
  <si>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</si>
  <si>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</si>
  <si>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</si>
  <si>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</si>
  <si>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</si>
  <si>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</si>
  <si>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</si>
  <si>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</si>
  <si>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</si>
  <si>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</si>
  <si>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</si>
  <si>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</si>
  <si>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</si>
  <si>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</si>
  <si>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</si>
  <si>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</si>
  <si>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</si>
  <si>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</si>
  <si>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</si>
  <si>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</si>
  <si>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</si>
  <si>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</si>
  <si>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</si>
  <si>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</si>
  <si>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</si>
  <si>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</si>
  <si>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</si>
  <si>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</si>
  <si>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</si>
  <si>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</si>
  <si>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- 2025</t>
  </si>
  <si>
    <t>Selected Quarter - 1stJAN-31stMAR</t>
  </si>
  <si>
    <t>Progress under  PMMY -Disbursement from 01 April to current quarter IN THE STATE OF CHANDIGARH</t>
  </si>
  <si>
    <t>Amt in Lacs</t>
  </si>
  <si>
    <t xml:space="preserve">Total </t>
  </si>
  <si>
    <t>Annexure 9</t>
  </si>
  <si>
    <t>System</t>
  </si>
  <si>
    <t>Schedule Comm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</si>
</sst>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6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/>
    </xf>
    <xf numFmtId="49" fontId="7" fillId="2" borderId="0" xfId="0" applyNumberFormat="1" applyFont="1" applyFill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1"/>
  <sheetViews>
    <sheetView tabSelected="1" topLeftCell="A25" workbookViewId="0">
      <selection activeCell="M63" sqref="M63"/>
    </sheetView>
  </sheetViews>
  <sheetFormatPr defaultRowHeight="12.75" x14ac:dyDescent="0.2"/>
  <cols>
    <col min="1" max="1" width="1.140625" customWidth="1"/>
    <col min="2" max="3" width="0.5703125" hidden="1" customWidth="1"/>
    <col min="4" max="4" width="32.42578125" customWidth="1"/>
    <col min="5" max="5" width="7.28515625" customWidth="1"/>
    <col min="6" max="6" width="12.85546875" customWidth="1"/>
    <col min="7" max="7" width="8.28515625" customWidth="1"/>
    <col min="8" max="8" width="9.140625" customWidth="1"/>
    <col min="9" max="9" width="9.28515625" customWidth="1"/>
    <col min="10" max="10" width="10.28515625" customWidth="1"/>
    <col min="11" max="11" width="9.7109375" customWidth="1"/>
    <col min="12" max="12" width="13.5703125" customWidth="1"/>
  </cols>
  <sheetData>
    <row r="1" spans="2:12" s="1" customFormat="1" ht="16.5" customHeight="1" x14ac:dyDescent="0.2"/>
    <row r="2" spans="2:12" s="1" customFormat="1" ht="12" customHeight="1" x14ac:dyDescent="0.2">
      <c r="B2" s="7" t="s">
        <v>54</v>
      </c>
      <c r="C2" s="7"/>
      <c r="D2" s="7"/>
    </row>
    <row r="3" spans="2:12" s="1" customFormat="1" ht="6.4" customHeight="1" x14ac:dyDescent="0.2"/>
    <row r="4" spans="2:12" s="1" customFormat="1" ht="18.2" customHeight="1" x14ac:dyDescent="0.2">
      <c r="B4" s="7" t="s">
        <v>55</v>
      </c>
      <c r="C4" s="7"/>
      <c r="D4" s="7"/>
      <c r="K4" s="9" t="s">
        <v>59</v>
      </c>
      <c r="L4" s="9"/>
    </row>
    <row r="5" spans="2:12" s="1" customFormat="1" ht="8.4499999999999993" customHeight="1" x14ac:dyDescent="0.2"/>
    <row r="6" spans="2:12" s="1" customFormat="1" ht="0.6" customHeight="1" x14ac:dyDescent="0.2">
      <c r="C6" s="8" t="s">
        <v>56</v>
      </c>
      <c r="D6" s="8"/>
      <c r="E6" s="8"/>
      <c r="F6" s="8"/>
      <c r="G6" s="8"/>
    </row>
    <row r="7" spans="2:12" s="1" customFormat="1" ht="11.1" customHeight="1" x14ac:dyDescent="0.2">
      <c r="C7" s="8"/>
      <c r="D7" s="8"/>
      <c r="E7" s="8"/>
      <c r="F7" s="8"/>
      <c r="G7" s="8"/>
      <c r="I7" s="3"/>
      <c r="K7" s="10" t="s">
        <v>57</v>
      </c>
      <c r="L7" s="10"/>
    </row>
    <row r="8" spans="2:12" s="1" customFormat="1" ht="5.85" customHeight="1" x14ac:dyDescent="0.2">
      <c r="C8" s="8"/>
      <c r="D8" s="8"/>
      <c r="E8" s="8"/>
      <c r="F8" s="8"/>
      <c r="G8" s="8"/>
      <c r="K8" s="10"/>
      <c r="L8" s="10"/>
    </row>
    <row r="9" spans="2:12" s="1" customFormat="1" ht="12.2" customHeight="1" x14ac:dyDescent="0.2">
      <c r="C9" s="8"/>
      <c r="D9" s="8"/>
      <c r="E9" s="8"/>
      <c r="F9" s="8"/>
      <c r="G9" s="8"/>
      <c r="K9" s="11"/>
      <c r="L9" s="11"/>
    </row>
    <row r="10" spans="2:12" s="1" customFormat="1" ht="24" customHeight="1" x14ac:dyDescent="0.2">
      <c r="D10" s="6" t="s">
        <v>0</v>
      </c>
      <c r="E10" s="6" t="s">
        <v>1</v>
      </c>
      <c r="F10" s="6"/>
      <c r="G10" s="6" t="s">
        <v>2</v>
      </c>
      <c r="H10" s="6"/>
      <c r="I10" s="6" t="s">
        <v>3</v>
      </c>
      <c r="J10" s="6"/>
      <c r="K10" s="6" t="s">
        <v>58</v>
      </c>
      <c r="L10" s="6"/>
    </row>
    <row r="11" spans="2:12" s="1" customFormat="1" ht="24" customHeight="1" x14ac:dyDescent="0.2">
      <c r="D11" s="6"/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  <c r="K11" s="2" t="s">
        <v>4</v>
      </c>
      <c r="L11" s="2" t="s">
        <v>5</v>
      </c>
    </row>
    <row r="12" spans="2:12" s="1" customFormat="1" ht="19.149999999999999" customHeight="1" x14ac:dyDescent="0.25">
      <c r="D12" s="4" t="s">
        <v>6</v>
      </c>
      <c r="E12" s="5">
        <v>57</v>
      </c>
      <c r="F12" s="5">
        <v>10.607464</v>
      </c>
      <c r="G12" s="5">
        <v>141</v>
      </c>
      <c r="H12" s="5">
        <v>270.49883579999999</v>
      </c>
      <c r="I12" s="5">
        <v>92</v>
      </c>
      <c r="J12" s="5">
        <v>655.72445990000006</v>
      </c>
      <c r="K12" s="5">
        <f>SUM(E12,G12,I12)</f>
        <v>290</v>
      </c>
      <c r="L12" s="5">
        <f>SUM(F12,H12,J12)</f>
        <v>936.83075970000004</v>
      </c>
    </row>
    <row r="13" spans="2:12" s="1" customFormat="1" ht="19.149999999999999" customHeight="1" x14ac:dyDescent="0.25">
      <c r="D13" s="4" t="s">
        <v>7</v>
      </c>
      <c r="E13" s="5">
        <v>7</v>
      </c>
      <c r="F13" s="5">
        <v>3.15</v>
      </c>
      <c r="G13" s="5">
        <v>5</v>
      </c>
      <c r="H13" s="5">
        <v>10.8</v>
      </c>
      <c r="I13" s="5">
        <v>9</v>
      </c>
      <c r="J13" s="5">
        <v>49.317929999999997</v>
      </c>
      <c r="K13" s="5">
        <f t="shared" ref="K13:K61" si="0">SUM(E13,G13,I13)</f>
        <v>21</v>
      </c>
      <c r="L13" s="5">
        <f t="shared" ref="L13:L61" si="1">SUM(F13,H13,J13)</f>
        <v>63.26793</v>
      </c>
    </row>
    <row r="14" spans="2:12" s="1" customFormat="1" ht="19.149999999999999" customHeight="1" x14ac:dyDescent="0.25">
      <c r="D14" s="4" t="s">
        <v>8</v>
      </c>
      <c r="E14" s="5">
        <v>4</v>
      </c>
      <c r="F14" s="5">
        <v>0.50002999999999997</v>
      </c>
      <c r="G14" s="5">
        <v>33</v>
      </c>
      <c r="H14" s="5">
        <v>66.130144200000004</v>
      </c>
      <c r="I14" s="5">
        <v>19</v>
      </c>
      <c r="J14" s="5">
        <v>137.8725614</v>
      </c>
      <c r="K14" s="5">
        <f t="shared" si="0"/>
        <v>56</v>
      </c>
      <c r="L14" s="5">
        <f t="shared" si="1"/>
        <v>204.50273559999999</v>
      </c>
    </row>
    <row r="15" spans="2:12" s="1" customFormat="1" ht="19.149999999999999" customHeight="1" x14ac:dyDescent="0.25">
      <c r="D15" s="4" t="s">
        <v>9</v>
      </c>
      <c r="E15" s="5">
        <v>118</v>
      </c>
      <c r="F15" s="5">
        <v>37.26</v>
      </c>
      <c r="G15" s="5">
        <v>287</v>
      </c>
      <c r="H15" s="5">
        <v>1050.20499</v>
      </c>
      <c r="I15" s="5">
        <v>303</v>
      </c>
      <c r="J15" s="5">
        <v>2690.3618841000002</v>
      </c>
      <c r="K15" s="5">
        <f t="shared" si="0"/>
        <v>708</v>
      </c>
      <c r="L15" s="5">
        <f t="shared" si="1"/>
        <v>3777.8268741000002</v>
      </c>
    </row>
    <row r="16" spans="2:12" s="1" customFormat="1" ht="19.149999999999999" customHeight="1" x14ac:dyDescent="0.25">
      <c r="D16" s="4" t="s">
        <v>10</v>
      </c>
      <c r="E16" s="5">
        <v>100</v>
      </c>
      <c r="F16" s="5">
        <v>460.4647741</v>
      </c>
      <c r="G16" s="5">
        <v>61</v>
      </c>
      <c r="H16" s="5">
        <v>132.1737444</v>
      </c>
      <c r="I16" s="5">
        <v>54</v>
      </c>
      <c r="J16" s="5">
        <v>329.87826760000002</v>
      </c>
      <c r="K16" s="5">
        <f t="shared" si="0"/>
        <v>215</v>
      </c>
      <c r="L16" s="5">
        <f t="shared" si="1"/>
        <v>922.51678609999999</v>
      </c>
    </row>
    <row r="17" spans="4:12" s="1" customFormat="1" ht="19.149999999999999" customHeight="1" x14ac:dyDescent="0.25">
      <c r="D17" s="4" t="s">
        <v>11</v>
      </c>
      <c r="E17" s="5">
        <v>27</v>
      </c>
      <c r="F17" s="5">
        <v>8.3009000000000004</v>
      </c>
      <c r="G17" s="5">
        <v>4</v>
      </c>
      <c r="H17" s="5">
        <v>11.3</v>
      </c>
      <c r="I17" s="5">
        <v>7</v>
      </c>
      <c r="J17" s="5">
        <v>61.4</v>
      </c>
      <c r="K17" s="5">
        <f t="shared" si="0"/>
        <v>38</v>
      </c>
      <c r="L17" s="5">
        <f t="shared" si="1"/>
        <v>81.000900000000001</v>
      </c>
    </row>
    <row r="18" spans="4:12" s="1" customFormat="1" ht="19.149999999999999" customHeight="1" x14ac:dyDescent="0.25">
      <c r="D18" s="4" t="s">
        <v>12</v>
      </c>
      <c r="E18" s="5">
        <v>23</v>
      </c>
      <c r="F18" s="5">
        <v>6.95</v>
      </c>
      <c r="G18" s="5">
        <v>30</v>
      </c>
      <c r="H18" s="5">
        <v>69.355000000000004</v>
      </c>
      <c r="I18" s="5">
        <v>6</v>
      </c>
      <c r="J18" s="5">
        <v>49.32</v>
      </c>
      <c r="K18" s="5">
        <f t="shared" si="0"/>
        <v>59</v>
      </c>
      <c r="L18" s="5">
        <f t="shared" si="1"/>
        <v>125.625</v>
      </c>
    </row>
    <row r="19" spans="4:12" s="1" customFormat="1" ht="19.149999999999999" customHeight="1" x14ac:dyDescent="0.25">
      <c r="D19" s="4" t="s">
        <v>13</v>
      </c>
      <c r="E19" s="5">
        <v>42</v>
      </c>
      <c r="F19" s="5">
        <v>16.95</v>
      </c>
      <c r="G19" s="5">
        <v>82</v>
      </c>
      <c r="H19" s="5">
        <v>173.76633129999999</v>
      </c>
      <c r="I19" s="5">
        <v>25</v>
      </c>
      <c r="J19" s="5">
        <v>183.43</v>
      </c>
      <c r="K19" s="5">
        <f t="shared" si="0"/>
        <v>149</v>
      </c>
      <c r="L19" s="5">
        <f t="shared" si="1"/>
        <v>374.14633129999999</v>
      </c>
    </row>
    <row r="20" spans="4:12" s="1" customFormat="1" ht="19.149999999999999" customHeight="1" x14ac:dyDescent="0.25">
      <c r="D20" s="4" t="s">
        <v>14</v>
      </c>
      <c r="E20" s="5">
        <v>2</v>
      </c>
      <c r="F20" s="5">
        <v>1</v>
      </c>
      <c r="G20" s="5">
        <v>3</v>
      </c>
      <c r="H20" s="5">
        <v>4.3</v>
      </c>
      <c r="I20" s="5">
        <v>5</v>
      </c>
      <c r="J20" s="5">
        <v>41.7</v>
      </c>
      <c r="K20" s="5">
        <f t="shared" si="0"/>
        <v>10</v>
      </c>
      <c r="L20" s="5">
        <f t="shared" si="1"/>
        <v>47</v>
      </c>
    </row>
    <row r="21" spans="4:12" s="1" customFormat="1" ht="19.149999999999999" customHeight="1" x14ac:dyDescent="0.25">
      <c r="D21" s="4" t="s">
        <v>15</v>
      </c>
      <c r="E21" s="5">
        <v>209</v>
      </c>
      <c r="F21" s="5">
        <v>60.507194900000002</v>
      </c>
      <c r="G21" s="5">
        <v>547</v>
      </c>
      <c r="H21" s="5">
        <v>1034.8884728</v>
      </c>
      <c r="I21" s="5">
        <v>205</v>
      </c>
      <c r="J21" s="5">
        <v>1508.3238547000001</v>
      </c>
      <c r="K21" s="5">
        <f t="shared" si="0"/>
        <v>961</v>
      </c>
      <c r="L21" s="5">
        <f t="shared" si="1"/>
        <v>2603.7195224000002</v>
      </c>
    </row>
    <row r="22" spans="4:12" s="1" customFormat="1" ht="19.149999999999999" customHeight="1" x14ac:dyDescent="0.25">
      <c r="D22" s="4" t="s">
        <v>16</v>
      </c>
      <c r="E22" s="5">
        <v>3</v>
      </c>
      <c r="F22" s="5">
        <v>1.1982299999999999</v>
      </c>
      <c r="G22" s="5">
        <v>26</v>
      </c>
      <c r="H22" s="5">
        <v>73.812690000000003</v>
      </c>
      <c r="I22" s="5">
        <v>11</v>
      </c>
      <c r="J22" s="5">
        <v>75.579849999999993</v>
      </c>
      <c r="K22" s="5">
        <f t="shared" si="0"/>
        <v>40</v>
      </c>
      <c r="L22" s="5">
        <f t="shared" si="1"/>
        <v>150.59076999999999</v>
      </c>
    </row>
    <row r="23" spans="4:12" s="1" customFormat="1" ht="19.149999999999999" customHeight="1" x14ac:dyDescent="0.25">
      <c r="D23" s="4" t="s">
        <v>17</v>
      </c>
      <c r="E23" s="5">
        <v>44</v>
      </c>
      <c r="F23" s="5">
        <v>20.349886699999999</v>
      </c>
      <c r="G23" s="5">
        <v>246</v>
      </c>
      <c r="H23" s="5">
        <v>829.45162459999995</v>
      </c>
      <c r="I23" s="5">
        <v>262</v>
      </c>
      <c r="J23" s="5">
        <v>2309.8104263</v>
      </c>
      <c r="K23" s="5">
        <f t="shared" si="0"/>
        <v>552</v>
      </c>
      <c r="L23" s="5">
        <f t="shared" si="1"/>
        <v>3159.6119375999997</v>
      </c>
    </row>
    <row r="24" spans="4:12" s="1" customFormat="1" ht="19.149999999999999" customHeight="1" x14ac:dyDescent="0.25">
      <c r="D24" s="12" t="s">
        <v>18</v>
      </c>
      <c r="E24" s="13">
        <v>636</v>
      </c>
      <c r="F24" s="13">
        <v>627.23847969999997</v>
      </c>
      <c r="G24" s="13">
        <v>1465</v>
      </c>
      <c r="H24" s="13">
        <v>3726.6818330999999</v>
      </c>
      <c r="I24" s="13">
        <v>998</v>
      </c>
      <c r="J24" s="13">
        <v>8092.7192340000001</v>
      </c>
      <c r="K24" s="13">
        <f t="shared" si="0"/>
        <v>3099</v>
      </c>
      <c r="L24" s="13">
        <f t="shared" si="1"/>
        <v>12446.639546800001</v>
      </c>
    </row>
    <row r="25" spans="4:12" s="1" customFormat="1" ht="19.149999999999999" customHeight="1" x14ac:dyDescent="0.25">
      <c r="D25" s="4" t="s">
        <v>19</v>
      </c>
      <c r="E25" s="5">
        <v>4</v>
      </c>
      <c r="F25" s="5">
        <v>1.5</v>
      </c>
      <c r="G25" s="5">
        <v>75</v>
      </c>
      <c r="H25" s="5">
        <v>177.69</v>
      </c>
      <c r="I25" s="5">
        <v>60</v>
      </c>
      <c r="J25" s="5">
        <v>516.87</v>
      </c>
      <c r="K25" s="5">
        <f t="shared" si="0"/>
        <v>139</v>
      </c>
      <c r="L25" s="5">
        <f t="shared" si="1"/>
        <v>696.06</v>
      </c>
    </row>
    <row r="26" spans="4:12" s="1" customFormat="1" ht="19.149999999999999" customHeight="1" x14ac:dyDescent="0.25">
      <c r="D26" s="4" t="s">
        <v>20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f t="shared" si="0"/>
        <v>0</v>
      </c>
      <c r="L26" s="5">
        <f t="shared" si="1"/>
        <v>0</v>
      </c>
    </row>
    <row r="27" spans="4:12" s="1" customFormat="1" ht="19.149999999999999" customHeight="1" x14ac:dyDescent="0.25">
      <c r="D27" s="4" t="s">
        <v>21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f t="shared" si="0"/>
        <v>0</v>
      </c>
      <c r="L27" s="5">
        <f t="shared" si="1"/>
        <v>0</v>
      </c>
    </row>
    <row r="28" spans="4:12" s="1" customFormat="1" ht="19.149999999999999" customHeight="1" x14ac:dyDescent="0.25">
      <c r="D28" s="4" t="s">
        <v>22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f t="shared" si="0"/>
        <v>0</v>
      </c>
      <c r="L28" s="5">
        <f t="shared" si="1"/>
        <v>0</v>
      </c>
    </row>
    <row r="29" spans="4:12" s="1" customFormat="1" ht="19.149999999999999" customHeight="1" x14ac:dyDescent="0.25">
      <c r="D29" s="4" t="s">
        <v>23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f t="shared" si="0"/>
        <v>0</v>
      </c>
      <c r="L29" s="5">
        <f t="shared" si="1"/>
        <v>0</v>
      </c>
    </row>
    <row r="30" spans="4:12" s="1" customFormat="1" ht="19.149999999999999" customHeight="1" x14ac:dyDescent="0.25">
      <c r="D30" s="4" t="s">
        <v>24</v>
      </c>
      <c r="E30" s="5">
        <v>0</v>
      </c>
      <c r="F30" s="5">
        <v>0</v>
      </c>
      <c r="G30" s="5">
        <v>5</v>
      </c>
      <c r="H30" s="5">
        <v>3.80098</v>
      </c>
      <c r="I30" s="5">
        <v>3</v>
      </c>
      <c r="J30" s="5">
        <v>28.2</v>
      </c>
      <c r="K30" s="5">
        <f t="shared" si="0"/>
        <v>8</v>
      </c>
      <c r="L30" s="5">
        <f t="shared" si="1"/>
        <v>32.000979999999998</v>
      </c>
    </row>
    <row r="31" spans="4:12" s="1" customFormat="1" ht="19.149999999999999" customHeight="1" x14ac:dyDescent="0.25">
      <c r="D31" s="4" t="s">
        <v>25</v>
      </c>
      <c r="E31" s="5">
        <v>104</v>
      </c>
      <c r="F31" s="5">
        <v>47.118929999999999</v>
      </c>
      <c r="G31" s="5">
        <v>346</v>
      </c>
      <c r="H31" s="5">
        <v>296.89452999999997</v>
      </c>
      <c r="I31" s="5">
        <v>52</v>
      </c>
      <c r="J31" s="5">
        <v>392.67847</v>
      </c>
      <c r="K31" s="5">
        <f t="shared" si="0"/>
        <v>502</v>
      </c>
      <c r="L31" s="5">
        <f t="shared" si="1"/>
        <v>736.69192999999996</v>
      </c>
    </row>
    <row r="32" spans="4:12" s="1" customFormat="1" ht="19.149999999999999" customHeight="1" x14ac:dyDescent="0.25">
      <c r="D32" s="4" t="s">
        <v>26</v>
      </c>
      <c r="E32" s="5">
        <v>22</v>
      </c>
      <c r="F32" s="5">
        <v>9.6974876999999999</v>
      </c>
      <c r="G32" s="5">
        <v>343</v>
      </c>
      <c r="H32" s="5">
        <v>749.09663399999999</v>
      </c>
      <c r="I32" s="5">
        <v>102</v>
      </c>
      <c r="J32" s="5">
        <v>777.58578169999998</v>
      </c>
      <c r="K32" s="5">
        <f t="shared" si="0"/>
        <v>467</v>
      </c>
      <c r="L32" s="5">
        <f t="shared" si="1"/>
        <v>1536.3799033999999</v>
      </c>
    </row>
    <row r="33" spans="4:12" s="1" customFormat="1" ht="19.149999999999999" customHeight="1" x14ac:dyDescent="0.25">
      <c r="D33" s="4" t="s">
        <v>27</v>
      </c>
      <c r="E33" s="5">
        <v>1</v>
      </c>
      <c r="F33" s="5">
        <v>0.5</v>
      </c>
      <c r="G33" s="5">
        <v>28</v>
      </c>
      <c r="H33" s="5">
        <v>91.89</v>
      </c>
      <c r="I33" s="5">
        <v>44</v>
      </c>
      <c r="J33" s="5">
        <v>366.49</v>
      </c>
      <c r="K33" s="5">
        <f t="shared" si="0"/>
        <v>73</v>
      </c>
      <c r="L33" s="5">
        <f t="shared" si="1"/>
        <v>458.88</v>
      </c>
    </row>
    <row r="34" spans="4:12" s="1" customFormat="1" ht="19.149999999999999" customHeight="1" x14ac:dyDescent="0.25">
      <c r="D34" s="4" t="s">
        <v>28</v>
      </c>
      <c r="E34" s="5">
        <v>0</v>
      </c>
      <c r="F34" s="5">
        <v>0</v>
      </c>
      <c r="G34" s="5">
        <v>87</v>
      </c>
      <c r="H34" s="5">
        <v>275.55658</v>
      </c>
      <c r="I34" s="5">
        <v>75</v>
      </c>
      <c r="J34" s="5">
        <v>512.93718999999999</v>
      </c>
      <c r="K34" s="5">
        <f t="shared" si="0"/>
        <v>162</v>
      </c>
      <c r="L34" s="5">
        <f t="shared" si="1"/>
        <v>788.49377000000004</v>
      </c>
    </row>
    <row r="35" spans="4:12" s="1" customFormat="1" ht="19.149999999999999" customHeight="1" x14ac:dyDescent="0.25">
      <c r="D35" s="4" t="s">
        <v>29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f t="shared" si="0"/>
        <v>0</v>
      </c>
      <c r="L35" s="5">
        <f t="shared" si="1"/>
        <v>0</v>
      </c>
    </row>
    <row r="36" spans="4:12" s="1" customFormat="1" ht="19.149999999999999" customHeight="1" x14ac:dyDescent="0.25">
      <c r="D36" s="4" t="s">
        <v>30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f t="shared" si="0"/>
        <v>0</v>
      </c>
      <c r="L36" s="5">
        <f t="shared" si="1"/>
        <v>0</v>
      </c>
    </row>
    <row r="37" spans="4:12" s="1" customFormat="1" ht="19.149999999999999" customHeight="1" x14ac:dyDescent="0.25">
      <c r="D37" s="4" t="s">
        <v>31</v>
      </c>
      <c r="E37" s="5">
        <v>0</v>
      </c>
      <c r="F37" s="5">
        <v>0</v>
      </c>
      <c r="G37" s="5">
        <v>1</v>
      </c>
      <c r="H37" s="5">
        <v>2.2799999999999998</v>
      </c>
      <c r="I37" s="5">
        <v>0</v>
      </c>
      <c r="J37" s="5">
        <v>0</v>
      </c>
      <c r="K37" s="5">
        <f t="shared" si="0"/>
        <v>1</v>
      </c>
      <c r="L37" s="5">
        <f t="shared" si="1"/>
        <v>2.2799999999999998</v>
      </c>
    </row>
    <row r="38" spans="4:12" s="1" customFormat="1" ht="19.149999999999999" customHeight="1" x14ac:dyDescent="0.25">
      <c r="D38" s="4" t="s">
        <v>32</v>
      </c>
      <c r="E38" s="5">
        <v>8</v>
      </c>
      <c r="F38" s="5">
        <v>1.7</v>
      </c>
      <c r="G38" s="5">
        <v>2</v>
      </c>
      <c r="H38" s="5">
        <v>8</v>
      </c>
      <c r="I38" s="5">
        <v>5</v>
      </c>
      <c r="J38" s="5">
        <v>38.514870000000002</v>
      </c>
      <c r="K38" s="5">
        <f t="shared" si="0"/>
        <v>15</v>
      </c>
      <c r="L38" s="5">
        <f t="shared" si="1"/>
        <v>48.214870000000005</v>
      </c>
    </row>
    <row r="39" spans="4:12" s="1" customFormat="1" ht="19.149999999999999" customHeight="1" x14ac:dyDescent="0.25">
      <c r="D39" s="4" t="s">
        <v>33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f t="shared" si="0"/>
        <v>0</v>
      </c>
      <c r="L39" s="5">
        <f t="shared" si="1"/>
        <v>0</v>
      </c>
    </row>
    <row r="40" spans="4:12" s="1" customFormat="1" ht="19.149999999999999" customHeight="1" x14ac:dyDescent="0.25">
      <c r="D40" s="4" t="s">
        <v>34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f t="shared" si="0"/>
        <v>0</v>
      </c>
      <c r="L40" s="5">
        <f t="shared" si="1"/>
        <v>0</v>
      </c>
    </row>
    <row r="41" spans="4:12" s="1" customFormat="1" ht="19.149999999999999" customHeight="1" x14ac:dyDescent="0.25">
      <c r="D41" s="4" t="s">
        <v>35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f t="shared" si="0"/>
        <v>0</v>
      </c>
      <c r="L41" s="5">
        <f t="shared" si="1"/>
        <v>0</v>
      </c>
    </row>
    <row r="42" spans="4:12" s="1" customFormat="1" ht="19.149999999999999" customHeight="1" x14ac:dyDescent="0.25">
      <c r="D42" s="4" t="s">
        <v>36</v>
      </c>
      <c r="E42" s="5">
        <v>3497</v>
      </c>
      <c r="F42" s="5">
        <v>1451.58</v>
      </c>
      <c r="G42" s="5">
        <v>0</v>
      </c>
      <c r="H42" s="5">
        <v>0</v>
      </c>
      <c r="I42" s="5">
        <v>0</v>
      </c>
      <c r="J42" s="5">
        <v>0</v>
      </c>
      <c r="K42" s="5">
        <f t="shared" si="0"/>
        <v>3497</v>
      </c>
      <c r="L42" s="5">
        <f t="shared" si="1"/>
        <v>1451.58</v>
      </c>
    </row>
    <row r="43" spans="4:12" s="1" customFormat="1" ht="19.149999999999999" customHeight="1" x14ac:dyDescent="0.25">
      <c r="D43" s="4" t="s">
        <v>37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f t="shared" si="0"/>
        <v>0</v>
      </c>
      <c r="L43" s="5">
        <f t="shared" si="1"/>
        <v>0</v>
      </c>
    </row>
    <row r="44" spans="4:12" s="1" customFormat="1" ht="19.149999999999999" customHeight="1" x14ac:dyDescent="0.25">
      <c r="D44" s="4" t="s">
        <v>38</v>
      </c>
      <c r="E44" s="5">
        <v>1</v>
      </c>
      <c r="F44" s="5">
        <v>0.16520000000000001</v>
      </c>
      <c r="G44" s="5">
        <v>71</v>
      </c>
      <c r="H44" s="5">
        <v>218.754096</v>
      </c>
      <c r="I44" s="5">
        <v>75</v>
      </c>
      <c r="J44" s="5">
        <v>542.94259390000002</v>
      </c>
      <c r="K44" s="5">
        <f t="shared" si="0"/>
        <v>147</v>
      </c>
      <c r="L44" s="5">
        <f t="shared" si="1"/>
        <v>761.86188990000005</v>
      </c>
    </row>
    <row r="45" spans="4:12" s="1" customFormat="1" ht="19.149999999999999" customHeight="1" x14ac:dyDescent="0.25">
      <c r="D45" s="14" t="s">
        <v>39</v>
      </c>
      <c r="E45" s="15">
        <v>3637</v>
      </c>
      <c r="F45" s="15">
        <v>1512.2616177</v>
      </c>
      <c r="G45" s="15">
        <v>958</v>
      </c>
      <c r="H45" s="15">
        <v>1823.96282</v>
      </c>
      <c r="I45" s="15">
        <v>416</v>
      </c>
      <c r="J45" s="15">
        <v>3176.2189056000002</v>
      </c>
      <c r="K45" s="15">
        <f t="shared" si="0"/>
        <v>5011</v>
      </c>
      <c r="L45" s="15">
        <f t="shared" si="1"/>
        <v>6512.4433432999995</v>
      </c>
    </row>
    <row r="46" spans="4:12" s="1" customFormat="1" ht="19.149999999999999" customHeight="1" x14ac:dyDescent="0.25">
      <c r="D46" s="14" t="s">
        <v>61</v>
      </c>
      <c r="E46" s="15">
        <f>SUM(E45,E24)</f>
        <v>4273</v>
      </c>
      <c r="F46" s="15">
        <f t="shared" ref="F46:L46" si="2">SUM(F45,F24)</f>
        <v>2139.5000974</v>
      </c>
      <c r="G46" s="15">
        <f t="shared" si="2"/>
        <v>2423</v>
      </c>
      <c r="H46" s="15">
        <f t="shared" si="2"/>
        <v>5550.6446531000001</v>
      </c>
      <c r="I46" s="15">
        <f t="shared" si="2"/>
        <v>1414</v>
      </c>
      <c r="J46" s="15">
        <f t="shared" si="2"/>
        <v>11268.938139600001</v>
      </c>
      <c r="K46" s="15">
        <f t="shared" si="2"/>
        <v>8110</v>
      </c>
      <c r="L46" s="15">
        <f t="shared" si="2"/>
        <v>18959.082890099999</v>
      </c>
    </row>
    <row r="47" spans="4:12" s="1" customFormat="1" ht="19.149999999999999" customHeight="1" x14ac:dyDescent="0.25">
      <c r="D47" s="4" t="s">
        <v>40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f t="shared" si="0"/>
        <v>0</v>
      </c>
      <c r="L47" s="5">
        <f t="shared" si="1"/>
        <v>0</v>
      </c>
    </row>
    <row r="48" spans="4:12" s="1" customFormat="1" ht="19.149999999999999" customHeight="1" x14ac:dyDescent="0.25">
      <c r="D48" s="4" t="s">
        <v>41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f t="shared" si="0"/>
        <v>0</v>
      </c>
      <c r="L48" s="5">
        <f t="shared" si="1"/>
        <v>0</v>
      </c>
    </row>
    <row r="49" spans="4:12" s="1" customFormat="1" ht="19.149999999999999" customHeight="1" x14ac:dyDescent="0.25">
      <c r="D49" s="4" t="s">
        <v>42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f t="shared" si="0"/>
        <v>0</v>
      </c>
      <c r="L49" s="5">
        <f t="shared" si="1"/>
        <v>0</v>
      </c>
    </row>
    <row r="50" spans="4:12" s="1" customFormat="1" ht="19.149999999999999" customHeight="1" x14ac:dyDescent="0.25">
      <c r="D50" s="4" t="s">
        <v>43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f t="shared" si="0"/>
        <v>0</v>
      </c>
      <c r="L50" s="5">
        <f t="shared" si="1"/>
        <v>0</v>
      </c>
    </row>
    <row r="51" spans="4:12" s="1" customFormat="1" ht="19.149999999999999" customHeight="1" x14ac:dyDescent="0.25">
      <c r="D51" s="4" t="s">
        <v>44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f t="shared" si="0"/>
        <v>0</v>
      </c>
      <c r="L51" s="5">
        <f t="shared" si="1"/>
        <v>0</v>
      </c>
    </row>
    <row r="52" spans="4:12" s="1" customFormat="1" ht="19.149999999999999" customHeight="1" x14ac:dyDescent="0.25">
      <c r="D52" s="4" t="s">
        <v>45</v>
      </c>
      <c r="E52" s="5">
        <v>0</v>
      </c>
      <c r="F52" s="5">
        <v>0</v>
      </c>
      <c r="G52" s="5">
        <v>26</v>
      </c>
      <c r="H52" s="5">
        <v>101.5857</v>
      </c>
      <c r="I52" s="5">
        <v>100</v>
      </c>
      <c r="J52" s="5">
        <v>663.13117</v>
      </c>
      <c r="K52" s="5">
        <f t="shared" si="0"/>
        <v>126</v>
      </c>
      <c r="L52" s="5">
        <f t="shared" si="1"/>
        <v>764.71686999999997</v>
      </c>
    </row>
    <row r="53" spans="4:12" s="1" customFormat="1" ht="19.149999999999999" customHeight="1" x14ac:dyDescent="0.25">
      <c r="D53" s="4" t="s">
        <v>46</v>
      </c>
      <c r="E53" s="5">
        <v>0</v>
      </c>
      <c r="F53" s="5">
        <v>0</v>
      </c>
      <c r="G53" s="5">
        <v>0</v>
      </c>
      <c r="H53" s="5">
        <v>0</v>
      </c>
      <c r="I53" s="5">
        <v>1</v>
      </c>
      <c r="J53" s="5">
        <v>5.7</v>
      </c>
      <c r="K53" s="5">
        <f t="shared" si="0"/>
        <v>1</v>
      </c>
      <c r="L53" s="5">
        <f t="shared" si="1"/>
        <v>5.7</v>
      </c>
    </row>
    <row r="54" spans="4:12" s="1" customFormat="1" ht="19.149999999999999" customHeight="1" x14ac:dyDescent="0.25">
      <c r="D54" s="4" t="s">
        <v>47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f t="shared" si="0"/>
        <v>0</v>
      </c>
      <c r="L54" s="5">
        <f t="shared" si="1"/>
        <v>0</v>
      </c>
    </row>
    <row r="55" spans="4:12" s="1" customFormat="1" ht="19.149999999999999" customHeight="1" x14ac:dyDescent="0.25">
      <c r="D55" s="4" t="s">
        <v>48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f t="shared" si="0"/>
        <v>0</v>
      </c>
      <c r="L55" s="5">
        <f t="shared" si="1"/>
        <v>0</v>
      </c>
    </row>
    <row r="56" spans="4:12" s="1" customFormat="1" ht="19.149999999999999" customHeight="1" x14ac:dyDescent="0.25">
      <c r="D56" s="4" t="s">
        <v>49</v>
      </c>
      <c r="E56" s="5">
        <v>0</v>
      </c>
      <c r="F56" s="5">
        <v>0</v>
      </c>
      <c r="G56" s="5">
        <v>7</v>
      </c>
      <c r="H56" s="5">
        <v>27.84</v>
      </c>
      <c r="I56" s="5">
        <v>0</v>
      </c>
      <c r="J56" s="5">
        <v>0</v>
      </c>
      <c r="K56" s="5">
        <f t="shared" si="0"/>
        <v>7</v>
      </c>
      <c r="L56" s="5">
        <f t="shared" si="1"/>
        <v>27.84</v>
      </c>
    </row>
    <row r="57" spans="4:12" s="1" customFormat="1" ht="19.149999999999999" customHeight="1" x14ac:dyDescent="0.25">
      <c r="D57" s="4" t="s">
        <v>50</v>
      </c>
      <c r="E57" s="5">
        <v>2278</v>
      </c>
      <c r="F57" s="5">
        <v>998.2</v>
      </c>
      <c r="G57" s="5">
        <v>1612</v>
      </c>
      <c r="H57" s="5">
        <v>1267.21</v>
      </c>
      <c r="I57" s="5">
        <v>0</v>
      </c>
      <c r="J57" s="5">
        <v>0</v>
      </c>
      <c r="K57" s="5">
        <f t="shared" si="0"/>
        <v>3890</v>
      </c>
      <c r="L57" s="5">
        <f t="shared" si="1"/>
        <v>2265.41</v>
      </c>
    </row>
    <row r="58" spans="4:12" s="1" customFormat="1" ht="19.149999999999999" customHeight="1" x14ac:dyDescent="0.25">
      <c r="D58" s="4" t="s">
        <v>51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f t="shared" si="0"/>
        <v>0</v>
      </c>
      <c r="L58" s="5">
        <f t="shared" si="1"/>
        <v>0</v>
      </c>
    </row>
    <row r="59" spans="4:12" s="1" customFormat="1" ht="19.149999999999999" customHeight="1" x14ac:dyDescent="0.25">
      <c r="D59" s="14" t="s">
        <v>52</v>
      </c>
      <c r="E59" s="15">
        <v>2278</v>
      </c>
      <c r="F59" s="15">
        <v>998.2</v>
      </c>
      <c r="G59" s="15">
        <v>1645</v>
      </c>
      <c r="H59" s="15">
        <v>1396.6357</v>
      </c>
      <c r="I59" s="15">
        <v>101</v>
      </c>
      <c r="J59" s="15">
        <v>668.83117000000004</v>
      </c>
      <c r="K59" s="15">
        <f t="shared" si="0"/>
        <v>4024</v>
      </c>
      <c r="L59" s="15">
        <f t="shared" si="1"/>
        <v>3063.66687</v>
      </c>
    </row>
    <row r="60" spans="4:12" s="1" customFormat="1" ht="19.149999999999999" customHeight="1" x14ac:dyDescent="0.25">
      <c r="D60" s="14" t="s">
        <v>60</v>
      </c>
      <c r="E60" s="15">
        <f>SUM(E59,E46)</f>
        <v>6551</v>
      </c>
      <c r="F60" s="15">
        <f t="shared" ref="F60:L60" si="3">SUM(F59,F46)</f>
        <v>3137.7000974000002</v>
      </c>
      <c r="G60" s="15">
        <f t="shared" si="3"/>
        <v>4068</v>
      </c>
      <c r="H60" s="15">
        <f t="shared" si="3"/>
        <v>6947.2803531</v>
      </c>
      <c r="I60" s="15">
        <f t="shared" si="3"/>
        <v>1515</v>
      </c>
      <c r="J60" s="15">
        <f t="shared" si="3"/>
        <v>11937.7693096</v>
      </c>
      <c r="K60" s="15">
        <f t="shared" si="3"/>
        <v>12134</v>
      </c>
      <c r="L60" s="15">
        <f t="shared" si="3"/>
        <v>22022.7497601</v>
      </c>
    </row>
    <row r="61" spans="4:12" s="1" customFormat="1" ht="19.149999999999999" customHeight="1" x14ac:dyDescent="0.25">
      <c r="D61" s="14" t="s">
        <v>53</v>
      </c>
      <c r="E61" s="15">
        <v>6551</v>
      </c>
      <c r="F61" s="15">
        <v>3137.7000973999998</v>
      </c>
      <c r="G61" s="15">
        <v>4068</v>
      </c>
      <c r="H61" s="15">
        <v>6947.2803531</v>
      </c>
      <c r="I61" s="15">
        <v>1515</v>
      </c>
      <c r="J61" s="15">
        <v>11937.7693096</v>
      </c>
      <c r="K61" s="15">
        <f t="shared" si="0"/>
        <v>12134</v>
      </c>
      <c r="L61" s="15">
        <f t="shared" si="1"/>
        <v>22022.7497601</v>
      </c>
    </row>
  </sheetData>
  <mergeCells count="10">
    <mergeCell ref="I10:J10"/>
    <mergeCell ref="K10:L10"/>
    <mergeCell ref="B2:D2"/>
    <mergeCell ref="B4:D4"/>
    <mergeCell ref="D10:D11"/>
    <mergeCell ref="E10:F10"/>
    <mergeCell ref="G10:H10"/>
    <mergeCell ref="C6:G9"/>
    <mergeCell ref="K4:L4"/>
    <mergeCell ref="K7:L9"/>
  </mergeCells>
  <pageMargins left="0.57999999999999996" right="0.53" top="0.2" bottom="0.38" header="0.17" footer="0.34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2025-05-05T07:27:40Z</cp:lastPrinted>
  <dcterms:created xsi:type="dcterms:W3CDTF">2025-04-19T05:04:24Z</dcterms:created>
  <dcterms:modified xsi:type="dcterms:W3CDTF">2025-05-05T07:29:37Z</dcterms:modified>
</cp:coreProperties>
</file>